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3824063\Desktop\"/>
    </mc:Choice>
  </mc:AlternateContent>
  <bookViews>
    <workbookView xWindow="0" yWindow="0" windowWidth="19200" windowHeight="10995" activeTab="1"/>
  </bookViews>
  <sheets>
    <sheet name="BHEL" sheetId="1" r:id="rId1"/>
    <sheet name="CPPP" sheetId="3" r:id="rId2"/>
    <sheet name="Sheet2" sheetId="2" state="hidden" r:id="rId3"/>
  </sheets>
  <definedNames>
    <definedName name="_xlnm.Print_Area" localSheetId="0">BHEL!$B$2:$K$26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" i="3" l="1"/>
  <c r="T2" i="3"/>
  <c r="L2" i="3"/>
  <c r="K2" i="3"/>
  <c r="J2" i="3"/>
  <c r="E2" i="3"/>
  <c r="D2" i="3"/>
  <c r="B2" i="3"/>
  <c r="C2" i="3" s="1"/>
</calcChain>
</file>

<file path=xl/comments1.xml><?xml version="1.0" encoding="utf-8"?>
<comments xmlns="http://schemas.openxmlformats.org/spreadsheetml/2006/main">
  <authors>
    <author>Upender Kumar</author>
  </authors>
  <commentList>
    <comment ref="M2" authorId="0" shapeId="0">
      <text>
        <r>
          <rPr>
            <b/>
            <sz val="9"/>
            <color indexed="81"/>
            <rFont val="Tahoma"/>
            <family val="2"/>
          </rPr>
          <t>yyyy-mm-dd hh:mm AM/PM</t>
        </r>
      </text>
    </comment>
    <comment ref="N2" authorId="0" shapeId="0">
      <text>
        <r>
          <rPr>
            <sz val="9"/>
            <color indexed="81"/>
            <rFont val="Tahoma"/>
            <family val="2"/>
          </rPr>
          <t>yyyy-mm-dd hh:mm AM/PM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yyyy-mm-dd hh:mm AM/PM</t>
        </r>
      </text>
    </comment>
    <comment ref="P2" authorId="0" shapeId="0">
      <text>
        <r>
          <rPr>
            <b/>
            <sz val="9"/>
            <color indexed="81"/>
            <rFont val="Tahoma"/>
            <family val="2"/>
          </rPr>
          <t>yyyy-mm-dd hh:mm AM/PM</t>
        </r>
      </text>
    </comment>
    <comment ref="Q2" authorId="0" shapeId="0">
      <text>
        <r>
          <rPr>
            <b/>
            <sz val="9"/>
            <color indexed="81"/>
            <rFont val="Tahoma"/>
            <family val="2"/>
          </rPr>
          <t>yyyy-mm-dd hh:mm AM/PM</t>
        </r>
      </text>
    </comment>
    <comment ref="R2" authorId="0" shapeId="0">
      <text>
        <r>
          <rPr>
            <b/>
            <sz val="9"/>
            <color indexed="81"/>
            <rFont val="Tahoma"/>
            <family val="2"/>
          </rPr>
          <t>yyyy-mm-dd hh:mm AM/PM</t>
        </r>
      </text>
    </comment>
    <comment ref="S2" authorId="0" shapeId="0">
      <text>
        <r>
          <rPr>
            <b/>
            <sz val="9"/>
            <color indexed="81"/>
            <rFont val="Tahoma"/>
            <family val="2"/>
          </rPr>
          <t>yyyy-mm-dd hh:mm AM/PM</t>
        </r>
      </text>
    </comment>
  </commentList>
</comments>
</file>

<file path=xl/sharedStrings.xml><?xml version="1.0" encoding="utf-8"?>
<sst xmlns="http://schemas.openxmlformats.org/spreadsheetml/2006/main" count="108" uniqueCount="93">
  <si>
    <t>Fax</t>
  </si>
  <si>
    <r>
      <t>Unit</t>
    </r>
    <r>
      <rPr>
        <sz val="11"/>
        <color rgb="FFFF0000"/>
        <rFont val="Verdana"/>
        <family val="2"/>
      </rPr>
      <t>*</t>
    </r>
  </si>
  <si>
    <r>
      <t>Address</t>
    </r>
    <r>
      <rPr>
        <sz val="11"/>
        <color rgb="FFFF0000"/>
        <rFont val="Verdana"/>
        <family val="2"/>
      </rPr>
      <t>*</t>
    </r>
  </si>
  <si>
    <r>
      <t>E-Mail</t>
    </r>
    <r>
      <rPr>
        <sz val="11"/>
        <color rgb="FFFF0000"/>
        <rFont val="Verdana"/>
        <family val="2"/>
      </rPr>
      <t>*</t>
    </r>
  </si>
  <si>
    <r>
      <t>Approved by</t>
    </r>
    <r>
      <rPr>
        <sz val="11"/>
        <color rgb="FFFF0000"/>
        <rFont val="Verdana"/>
        <family val="2"/>
      </rPr>
      <t>*</t>
    </r>
  </si>
  <si>
    <r>
      <t>Tender Reference No.</t>
    </r>
    <r>
      <rPr>
        <sz val="11"/>
        <color rgb="FFFF0000"/>
        <rFont val="Verdana"/>
        <family val="2"/>
      </rPr>
      <t>*</t>
    </r>
  </si>
  <si>
    <r>
      <t>Published on</t>
    </r>
    <r>
      <rPr>
        <sz val="11"/>
        <color rgb="FFFF0000"/>
        <rFont val="Verdana"/>
        <family val="2"/>
      </rPr>
      <t>*</t>
    </r>
  </si>
  <si>
    <t>BHEL, EPD</t>
  </si>
  <si>
    <t>BHARAT HEAVY ELECTRICALS LTD. ELECTRIC &amp; PHOTOVOLTAIC DIVISION (EPD) PROF. CNR RAO CIRCLE, SCIENCE INSITITUTE POST, MALLESWARAM, BANGALORE-560012</t>
  </si>
  <si>
    <t>CODE</t>
  </si>
  <si>
    <t>Number</t>
  </si>
  <si>
    <r>
      <t>CODE</t>
    </r>
    <r>
      <rPr>
        <sz val="11"/>
        <color rgb="FFFF0000"/>
        <rFont val="Verdana"/>
        <family val="2"/>
      </rPr>
      <t>*</t>
    </r>
  </si>
  <si>
    <r>
      <t>Number</t>
    </r>
    <r>
      <rPr>
        <sz val="11"/>
        <color rgb="FFFF0000"/>
        <rFont val="Verdana"/>
        <family val="2"/>
      </rPr>
      <t>*</t>
    </r>
  </si>
  <si>
    <r>
      <t>Name</t>
    </r>
    <r>
      <rPr>
        <sz val="11"/>
        <color rgb="FFFF0000"/>
        <rFont val="Verdana"/>
        <family val="2"/>
      </rPr>
      <t>*</t>
    </r>
  </si>
  <si>
    <r>
      <t>Desg.</t>
    </r>
    <r>
      <rPr>
        <sz val="11"/>
        <color rgb="FFFF0000"/>
        <rFont val="Verdana"/>
        <family val="2"/>
      </rPr>
      <t>*</t>
    </r>
  </si>
  <si>
    <t>Name</t>
  </si>
  <si>
    <t>Tender Value</t>
  </si>
  <si>
    <t>EMD Value</t>
  </si>
  <si>
    <t>Date</t>
  </si>
  <si>
    <t>Time</t>
  </si>
  <si>
    <t>Auction</t>
  </si>
  <si>
    <t>Buy</t>
  </si>
  <si>
    <t>Sell</t>
  </si>
  <si>
    <t>Empanelment</t>
  </si>
  <si>
    <t>Service Contract</t>
  </si>
  <si>
    <t>Work Contract</t>
  </si>
  <si>
    <t>Select from Drop Down</t>
  </si>
  <si>
    <t>(dd-mm-yyyy)
Eg. 14-08-2020</t>
  </si>
  <si>
    <t>(hh:mm)
Eg. 14:00</t>
  </si>
  <si>
    <t>DETAILS FOR TENDER UPLOADING ON BHEL WEBSITE [www.bhel.com]</t>
  </si>
  <si>
    <r>
      <t>Tender Title</t>
    </r>
    <r>
      <rPr>
        <sz val="11"/>
        <color rgb="FFFF0000"/>
        <rFont val="Verdana"/>
        <family val="2"/>
      </rPr>
      <t>*</t>
    </r>
  </si>
  <si>
    <r>
      <t>Tender Type</t>
    </r>
    <r>
      <rPr>
        <sz val="11"/>
        <color rgb="FFFF0000"/>
        <rFont val="Verdana"/>
        <family val="2"/>
      </rPr>
      <t>*</t>
    </r>
  </si>
  <si>
    <r>
      <t>Brief Work Description</t>
    </r>
    <r>
      <rPr>
        <sz val="11"/>
        <color rgb="FFFF0000"/>
        <rFont val="Verdana"/>
        <family val="2"/>
      </rPr>
      <t>*</t>
    </r>
  </si>
  <si>
    <r>
      <t>Document Cost</t>
    </r>
    <r>
      <rPr>
        <sz val="11"/>
        <color rgb="FFFF0000"/>
        <rFont val="Verdana"/>
        <family val="2"/>
      </rPr>
      <t>*</t>
    </r>
  </si>
  <si>
    <r>
      <t>Date of Issue of Notification</t>
    </r>
    <r>
      <rPr>
        <sz val="11"/>
        <color rgb="FFFF0000"/>
        <rFont val="Verdana"/>
        <family val="2"/>
      </rPr>
      <t>*</t>
    </r>
  </si>
  <si>
    <r>
      <t>Closing date for Sale of Forms</t>
    </r>
    <r>
      <rPr>
        <sz val="11"/>
        <color rgb="FFFF0000"/>
        <rFont val="Verdana"/>
        <family val="2"/>
      </rPr>
      <t>*</t>
    </r>
    <r>
      <rPr>
        <sz val="11"/>
        <color rgb="FF737373"/>
        <rFont val="Verdana"/>
        <family val="2"/>
      </rPr>
      <t xml:space="preserve">
(field hidden if date is set to 01-01-2003 00:00)</t>
    </r>
  </si>
  <si>
    <r>
      <t>Last date of Submission of Completed Forms</t>
    </r>
    <r>
      <rPr>
        <sz val="11"/>
        <color rgb="FFFF0000"/>
        <rFont val="Verdana"/>
        <family val="2"/>
      </rPr>
      <t>*</t>
    </r>
  </si>
  <si>
    <r>
      <t>Date of Opening of Bids
(field hidden if date is set to 01-01-2003 00:00)</t>
    </r>
    <r>
      <rPr>
        <sz val="11"/>
        <color rgb="FFFF0000"/>
        <rFont val="Verdana"/>
        <family val="2"/>
      </rPr>
      <t>*</t>
    </r>
  </si>
  <si>
    <t>(dd-mmm-yyyy) eg. 12-Aug-2020</t>
  </si>
  <si>
    <r>
      <t>Telephone</t>
    </r>
    <r>
      <rPr>
        <sz val="11"/>
        <color rgb="FFFF0000"/>
        <rFont val="Verdana"/>
        <family val="2"/>
      </rPr>
      <t>*</t>
    </r>
  </si>
  <si>
    <t>XML_USER_ID</t>
  </si>
  <si>
    <t>T_REF_NO</t>
  </si>
  <si>
    <t>T_ID</t>
  </si>
  <si>
    <t>T_TITLE</t>
  </si>
  <si>
    <t>T_DESC</t>
  </si>
  <si>
    <t>T_PRE_QUAL</t>
  </si>
  <si>
    <t>T_LOCATION</t>
  </si>
  <si>
    <t>T_PINCODE</t>
  </si>
  <si>
    <t>T_CURRENCY</t>
  </si>
  <si>
    <t>T_FEE</t>
  </si>
  <si>
    <t>T_VALUE</t>
  </si>
  <si>
    <t>T_EMD</t>
  </si>
  <si>
    <t>T_PUB_DATE</t>
  </si>
  <si>
    <t>T_PREBID_DATE</t>
  </si>
  <si>
    <t>T_DOC_START_DATE</t>
  </si>
  <si>
    <t>T_DOC_END_DATE</t>
  </si>
  <si>
    <t>T_BIDSUB_START_DATE</t>
  </si>
  <si>
    <t>T_BIDSUB_END_DATE</t>
  </si>
  <si>
    <t>T_BID_OPEN_DATE</t>
  </si>
  <si>
    <t>T_INVITING_OFFICER</t>
  </si>
  <si>
    <t>T_INVITING_OFF_ADDRESS</t>
  </si>
  <si>
    <t>T_PROD_CAT</t>
  </si>
  <si>
    <t>T_PROD_SUB_CAT</t>
  </si>
  <si>
    <t>T_TENDER_TYPE</t>
  </si>
  <si>
    <t>T_TENDER_CATEGORY</t>
  </si>
  <si>
    <t>T_FORM_CONTRACT</t>
  </si>
  <si>
    <t>T_SECTOR</t>
  </si>
  <si>
    <t>T_STATE</t>
  </si>
  <si>
    <t>T_RETURN_URL</t>
  </si>
  <si>
    <t>T_REMARKS</t>
  </si>
  <si>
    <t>PS21075</t>
  </si>
  <si>
    <t>AS PER RFQ</t>
  </si>
  <si>
    <t>BHEL EPD,MALLESHWARA</t>
  </si>
  <si>
    <t>INR</t>
  </si>
  <si>
    <r>
      <t>Contact Person</t>
    </r>
    <r>
      <rPr>
        <sz val="11"/>
        <color rgb="FFFF0000"/>
        <rFont val="Verdana"/>
        <family val="2"/>
      </rPr>
      <t>*</t>
    </r>
  </si>
  <si>
    <t>REFER BHEL GENERAL TERMS AND CONDITIONS</t>
  </si>
  <si>
    <t>http://www.bhel.com</t>
  </si>
  <si>
    <t>8</t>
  </si>
  <si>
    <t>NULL</t>
  </si>
  <si>
    <t>GO TO NEXT SHEET "CPPP"</t>
  </si>
  <si>
    <t>⇦ BACK</t>
  </si>
  <si>
    <t>elan@bhel.in</t>
  </si>
  <si>
    <t>Nived kumar A K</t>
  </si>
  <si>
    <t>SDGM</t>
  </si>
  <si>
    <t>Elangovan A</t>
  </si>
  <si>
    <t>NIL</t>
  </si>
  <si>
    <t>08.09.2020</t>
  </si>
  <si>
    <t>18.09.2020</t>
  </si>
  <si>
    <t>SUPPLY OF WOODEN BOXES ( FUMIGATED )</t>
  </si>
  <si>
    <t>SUPPLY OF WOODEN BOXES (FUMIGATED)</t>
  </si>
  <si>
    <t>10.09.2020</t>
  </si>
  <si>
    <t xml:space="preserve"> 13:00</t>
  </si>
  <si>
    <t>11.09.2020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</si>
</sst>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yy"/>
  </numFmts>
  <fonts count="13" x14ac:knownFonts="1">
    <font>
      <sz val="11"/>
      <color theme="1"/>
      <name val="Calibri"/>
      <family val="2"/>
      <scheme val="minor"/>
    </font>
    <font>
      <sz val="11"/>
      <color rgb="FF737373"/>
      <name val="Verdana"/>
      <family val="2"/>
    </font>
    <font>
      <sz val="11"/>
      <color rgb="FFFF0000"/>
      <name val="Verdana"/>
      <family val="2"/>
    </font>
    <font>
      <b/>
      <sz val="16"/>
      <color theme="1"/>
      <name val="Calibri"/>
      <family val="2"/>
      <scheme val="minor"/>
    </font>
    <font>
      <sz val="11"/>
      <color rgb="FF00B0F0"/>
      <name val="Verdana"/>
      <family val="2"/>
    </font>
    <font>
      <sz val="11"/>
      <color rgb="FF0000FF"/>
      <name val="Verdana"/>
      <family val="2"/>
    </font>
    <font>
      <sz val="9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 Narrow"/>
      <family val="2"/>
    </font>
    <font>
      <u/>
      <sz val="20"/>
      <name val="Calibri"/>
      <family val="2"/>
      <scheme val="minor"/>
    </font>
    <font>
      <b/>
      <u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CFF"/>
        <bgColor indexed="64"/>
      </patternFill>
    </fill>
  </fills>
  <borders count="2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9" xfId="0" applyBorder="1"/>
    <xf numFmtId="0" fontId="0" fillId="0" borderId="10" xfId="0" applyFont="1" applyFill="1" applyBorder="1"/>
    <xf numFmtId="0" fontId="1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/>
    <xf numFmtId="0" fontId="0" fillId="0" borderId="13" xfId="0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/>
    <xf numFmtId="0" fontId="0" fillId="0" borderId="15" xfId="0" applyFont="1" applyFill="1" applyBorder="1"/>
    <xf numFmtId="0" fontId="1" fillId="0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6" fillId="0" borderId="0" xfId="0" applyFont="1" applyAlignment="1">
      <alignment textRotation="45"/>
    </xf>
    <xf numFmtId="0" fontId="6" fillId="0" borderId="0" xfId="0" applyFont="1" applyAlignment="1">
      <alignment textRotation="90"/>
    </xf>
    <xf numFmtId="0" fontId="6" fillId="0" borderId="0" xfId="0" applyFont="1"/>
    <xf numFmtId="0" fontId="6" fillId="0" borderId="0" xfId="0" applyFont="1" applyAlignment="1">
      <alignment horizontal="center" vertical="center" textRotation="90"/>
    </xf>
    <xf numFmtId="49" fontId="0" fillId="3" borderId="19" xfId="0" applyNumberFormat="1" applyFont="1" applyFill="1" applyBorder="1" applyAlignment="1">
      <alignment horizontal="center" vertical="center" textRotation="90" shrinkToFit="1"/>
    </xf>
    <xf numFmtId="0" fontId="3" fillId="0" borderId="0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textRotation="90"/>
    </xf>
    <xf numFmtId="20" fontId="5" fillId="4" borderId="1" xfId="0" applyNumberFormat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4" borderId="2" xfId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/>
    </xf>
    <xf numFmtId="164" fontId="5" fillId="4" borderId="6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A7" totalsRowShown="0">
  <autoFilter ref="A1:A7"/>
  <tableColumns count="1">
    <tableColumn id="1" name="Select from Drop Dow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an@bhel.i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8"/>
  <sheetViews>
    <sheetView topLeftCell="A13" zoomScale="75" zoomScaleNormal="75" workbookViewId="0">
      <selection activeCell="H28" sqref="H28:J28"/>
    </sheetView>
  </sheetViews>
  <sheetFormatPr defaultRowHeight="15" x14ac:dyDescent="0.25"/>
  <cols>
    <col min="2" max="2" width="3.7109375" customWidth="1"/>
    <col min="3" max="3" width="31.5703125" style="1" customWidth="1"/>
    <col min="4" max="10" width="12.7109375" style="4" customWidth="1"/>
    <col min="11" max="11" width="3.7109375" style="2" customWidth="1"/>
  </cols>
  <sheetData>
    <row r="1" spans="2:11" ht="15.75" thickBot="1" x14ac:dyDescent="0.3"/>
    <row r="2" spans="2:11" ht="15.75" thickBot="1" x14ac:dyDescent="0.3">
      <c r="B2" s="5"/>
      <c r="C2" s="6"/>
      <c r="D2" s="7"/>
      <c r="E2" s="7"/>
      <c r="F2" s="7"/>
      <c r="G2" s="7"/>
      <c r="H2" s="7"/>
      <c r="I2" s="7"/>
      <c r="J2" s="7"/>
      <c r="K2" s="8"/>
    </row>
    <row r="3" spans="2:11" ht="21.75" thickBot="1" x14ac:dyDescent="0.4">
      <c r="B3" s="9"/>
      <c r="C3" s="40" t="s">
        <v>29</v>
      </c>
      <c r="D3" s="41"/>
      <c r="E3" s="41"/>
      <c r="F3" s="41"/>
      <c r="G3" s="41"/>
      <c r="H3" s="41"/>
      <c r="I3" s="41"/>
      <c r="J3" s="42"/>
      <c r="K3" s="10"/>
    </row>
    <row r="4" spans="2:11" ht="21.75" thickBot="1" x14ac:dyDescent="0.4">
      <c r="B4" s="9"/>
      <c r="C4" s="26"/>
      <c r="D4" s="26"/>
      <c r="E4" s="26"/>
      <c r="F4" s="26"/>
      <c r="G4" s="26"/>
      <c r="H4" s="26"/>
      <c r="I4" s="26"/>
      <c r="J4" s="26"/>
      <c r="K4" s="10"/>
    </row>
    <row r="5" spans="2:11" ht="16.5" thickTop="1" thickBot="1" x14ac:dyDescent="0.3">
      <c r="B5" s="9"/>
      <c r="C5" s="11" t="s">
        <v>1</v>
      </c>
      <c r="D5" s="30" t="s">
        <v>7</v>
      </c>
      <c r="E5" s="31"/>
      <c r="F5" s="31"/>
      <c r="G5" s="31"/>
      <c r="H5" s="31"/>
      <c r="I5" s="31"/>
      <c r="J5" s="32"/>
      <c r="K5" s="10"/>
    </row>
    <row r="6" spans="2:11" ht="45.75" customHeight="1" thickTop="1" thickBot="1" x14ac:dyDescent="0.3">
      <c r="B6" s="9"/>
      <c r="C6" s="12" t="s">
        <v>2</v>
      </c>
      <c r="D6" s="30" t="s">
        <v>8</v>
      </c>
      <c r="E6" s="31"/>
      <c r="F6" s="31"/>
      <c r="G6" s="31"/>
      <c r="H6" s="31"/>
      <c r="I6" s="31"/>
      <c r="J6" s="32"/>
      <c r="K6" s="10"/>
    </row>
    <row r="7" spans="2:11" ht="16.5" thickTop="1" thickBot="1" x14ac:dyDescent="0.3">
      <c r="B7" s="9"/>
      <c r="C7" s="12" t="s">
        <v>3</v>
      </c>
      <c r="D7" s="33" t="s">
        <v>81</v>
      </c>
      <c r="E7" s="34"/>
      <c r="F7" s="34"/>
      <c r="G7" s="34"/>
      <c r="H7" s="34"/>
      <c r="I7" s="34"/>
      <c r="J7" s="35"/>
      <c r="K7" s="10"/>
    </row>
    <row r="8" spans="2:11" ht="16.5" thickTop="1" thickBot="1" x14ac:dyDescent="0.3">
      <c r="B8" s="9"/>
      <c r="C8" s="12" t="s">
        <v>39</v>
      </c>
      <c r="D8" s="13" t="s">
        <v>11</v>
      </c>
      <c r="E8" s="37">
        <v>80</v>
      </c>
      <c r="F8" s="38"/>
      <c r="G8" s="36" t="s">
        <v>12</v>
      </c>
      <c r="H8" s="36"/>
      <c r="I8" s="37">
        <v>22182306</v>
      </c>
      <c r="J8" s="38"/>
      <c r="K8" s="10"/>
    </row>
    <row r="9" spans="2:11" ht="16.5" thickTop="1" thickBot="1" x14ac:dyDescent="0.3">
      <c r="B9" s="9"/>
      <c r="C9" s="11" t="s">
        <v>0</v>
      </c>
      <c r="D9" s="13" t="s">
        <v>9</v>
      </c>
      <c r="E9" s="39"/>
      <c r="F9" s="35"/>
      <c r="G9" s="36" t="s">
        <v>10</v>
      </c>
      <c r="H9" s="36"/>
      <c r="I9" s="39"/>
      <c r="J9" s="35"/>
      <c r="K9" s="10"/>
    </row>
    <row r="10" spans="2:11" ht="16.5" thickTop="1" thickBot="1" x14ac:dyDescent="0.3">
      <c r="B10" s="9"/>
      <c r="C10" s="12" t="s">
        <v>4</v>
      </c>
      <c r="D10" s="13" t="s">
        <v>13</v>
      </c>
      <c r="E10" s="39" t="s">
        <v>82</v>
      </c>
      <c r="F10" s="35"/>
      <c r="G10" s="36" t="s">
        <v>14</v>
      </c>
      <c r="H10" s="36"/>
      <c r="I10" s="39" t="s">
        <v>83</v>
      </c>
      <c r="J10" s="35"/>
      <c r="K10" s="10"/>
    </row>
    <row r="11" spans="2:11" ht="16.5" thickTop="1" thickBot="1" x14ac:dyDescent="0.3">
      <c r="B11" s="9"/>
      <c r="C11" s="12" t="s">
        <v>74</v>
      </c>
      <c r="D11" s="13" t="s">
        <v>15</v>
      </c>
      <c r="E11" s="39" t="s">
        <v>84</v>
      </c>
      <c r="F11" s="34"/>
      <c r="G11" s="34"/>
      <c r="H11" s="34"/>
      <c r="I11" s="34"/>
      <c r="J11" s="35"/>
      <c r="K11" s="10"/>
    </row>
    <row r="12" spans="2:11" ht="16.5" thickTop="1" thickBot="1" x14ac:dyDescent="0.3">
      <c r="B12" s="9"/>
      <c r="C12" s="12" t="s">
        <v>5</v>
      </c>
      <c r="D12" s="39">
        <v>30029698</v>
      </c>
      <c r="E12" s="34"/>
      <c r="F12" s="34"/>
      <c r="G12" s="34"/>
      <c r="H12" s="34"/>
      <c r="I12" s="34"/>
      <c r="J12" s="35"/>
      <c r="K12" s="10"/>
    </row>
    <row r="13" spans="2:11" ht="16.5" thickTop="1" thickBot="1" x14ac:dyDescent="0.3">
      <c r="B13" s="9"/>
      <c r="C13" s="12" t="s">
        <v>6</v>
      </c>
      <c r="D13" s="47" t="s">
        <v>86</v>
      </c>
      <c r="E13" s="48"/>
      <c r="F13" s="49"/>
      <c r="G13" s="45" t="s">
        <v>38</v>
      </c>
      <c r="H13" s="46"/>
      <c r="I13" s="46"/>
      <c r="J13" s="46"/>
      <c r="K13" s="10"/>
    </row>
    <row r="14" spans="2:11" ht="16.5" thickTop="1" thickBot="1" x14ac:dyDescent="0.3">
      <c r="B14" s="9"/>
      <c r="C14" s="14"/>
      <c r="D14" s="13"/>
      <c r="E14" s="13"/>
      <c r="F14" s="13"/>
      <c r="G14" s="13"/>
      <c r="H14" s="13"/>
      <c r="I14" s="13"/>
      <c r="J14" s="13"/>
      <c r="K14" s="10"/>
    </row>
    <row r="15" spans="2:11" ht="30" customHeight="1" thickTop="1" thickBot="1" x14ac:dyDescent="0.3">
      <c r="B15" s="9"/>
      <c r="C15" s="12" t="s">
        <v>30</v>
      </c>
      <c r="D15" s="39" t="s">
        <v>88</v>
      </c>
      <c r="E15" s="34"/>
      <c r="F15" s="34"/>
      <c r="G15" s="34"/>
      <c r="H15" s="34"/>
      <c r="I15" s="34"/>
      <c r="J15" s="35"/>
      <c r="K15" s="10"/>
    </row>
    <row r="16" spans="2:11" ht="16.5" thickTop="1" thickBot="1" x14ac:dyDescent="0.3">
      <c r="B16" s="9"/>
      <c r="C16" s="12" t="s">
        <v>31</v>
      </c>
      <c r="D16" s="39" t="s">
        <v>21</v>
      </c>
      <c r="E16" s="34"/>
      <c r="F16" s="34"/>
      <c r="G16" s="34"/>
      <c r="H16" s="34"/>
      <c r="I16" s="34"/>
      <c r="J16" s="35"/>
      <c r="K16" s="10"/>
    </row>
    <row r="17" spans="2:11" ht="45" customHeight="1" thickTop="1" thickBot="1" x14ac:dyDescent="0.3">
      <c r="B17" s="9"/>
      <c r="C17" s="12" t="s">
        <v>32</v>
      </c>
      <c r="D17" s="39" t="s">
        <v>89</v>
      </c>
      <c r="E17" s="34"/>
      <c r="F17" s="34"/>
      <c r="G17" s="34"/>
      <c r="H17" s="34"/>
      <c r="I17" s="34"/>
      <c r="J17" s="35"/>
      <c r="K17" s="10"/>
    </row>
    <row r="18" spans="2:11" ht="16.5" thickTop="1" thickBot="1" x14ac:dyDescent="0.3">
      <c r="B18" s="9"/>
      <c r="C18" s="12" t="s">
        <v>16</v>
      </c>
      <c r="D18" s="39"/>
      <c r="E18" s="34"/>
      <c r="F18" s="34"/>
      <c r="G18" s="34"/>
      <c r="H18" s="34"/>
      <c r="I18" s="34"/>
      <c r="J18" s="35"/>
      <c r="K18" s="10"/>
    </row>
    <row r="19" spans="2:11" ht="16.5" thickTop="1" thickBot="1" x14ac:dyDescent="0.3">
      <c r="B19" s="9"/>
      <c r="C19" s="12" t="s">
        <v>17</v>
      </c>
      <c r="D19" s="39"/>
      <c r="E19" s="34"/>
      <c r="F19" s="34"/>
      <c r="G19" s="34"/>
      <c r="H19" s="34"/>
      <c r="I19" s="34"/>
      <c r="J19" s="35"/>
      <c r="K19" s="10"/>
    </row>
    <row r="20" spans="2:11" ht="16.5" thickTop="1" thickBot="1" x14ac:dyDescent="0.3">
      <c r="B20" s="9"/>
      <c r="C20" s="12" t="s">
        <v>33</v>
      </c>
      <c r="D20" s="39" t="s">
        <v>85</v>
      </c>
      <c r="E20" s="34"/>
      <c r="F20" s="34"/>
      <c r="G20" s="34"/>
      <c r="H20" s="34"/>
      <c r="I20" s="34"/>
      <c r="J20" s="35"/>
      <c r="K20" s="10"/>
    </row>
    <row r="21" spans="2:11" ht="16.5" thickTop="1" thickBot="1" x14ac:dyDescent="0.3">
      <c r="B21" s="9"/>
      <c r="C21" s="14"/>
      <c r="D21" s="13"/>
      <c r="E21" s="13"/>
      <c r="F21" s="13"/>
      <c r="G21" s="13"/>
      <c r="H21" s="13"/>
      <c r="I21" s="13"/>
      <c r="J21" s="13"/>
      <c r="K21" s="10"/>
    </row>
    <row r="22" spans="2:11" s="3" customFormat="1" ht="30" thickTop="1" thickBot="1" x14ac:dyDescent="0.3">
      <c r="B22" s="15"/>
      <c r="C22" s="12" t="s">
        <v>34</v>
      </c>
      <c r="D22" s="13" t="s">
        <v>18</v>
      </c>
      <c r="E22" s="39" t="s">
        <v>90</v>
      </c>
      <c r="F22" s="35"/>
      <c r="G22" s="43" t="s">
        <v>27</v>
      </c>
      <c r="H22" s="13" t="s">
        <v>19</v>
      </c>
      <c r="I22" s="28">
        <v>0.66666666666666663</v>
      </c>
      <c r="J22" s="43" t="s">
        <v>28</v>
      </c>
      <c r="K22" s="16"/>
    </row>
    <row r="23" spans="2:11" s="3" customFormat="1" ht="58.5" thickTop="1" thickBot="1" x14ac:dyDescent="0.3">
      <c r="B23" s="15"/>
      <c r="C23" s="12" t="s">
        <v>35</v>
      </c>
      <c r="D23" s="13" t="s">
        <v>18</v>
      </c>
      <c r="E23" s="39" t="s">
        <v>87</v>
      </c>
      <c r="F23" s="35"/>
      <c r="G23" s="44"/>
      <c r="H23" s="13" t="s">
        <v>19</v>
      </c>
      <c r="I23" s="28" t="s">
        <v>91</v>
      </c>
      <c r="J23" s="44"/>
      <c r="K23" s="16"/>
    </row>
    <row r="24" spans="2:11" s="3" customFormat="1" ht="30" thickTop="1" thickBot="1" x14ac:dyDescent="0.3">
      <c r="B24" s="15"/>
      <c r="C24" s="12" t="s">
        <v>36</v>
      </c>
      <c r="D24" s="13" t="s">
        <v>18</v>
      </c>
      <c r="E24" s="39" t="s">
        <v>87</v>
      </c>
      <c r="F24" s="35"/>
      <c r="G24" s="44"/>
      <c r="H24" s="13" t="s">
        <v>19</v>
      </c>
      <c r="I24" s="28">
        <v>0.58333333333333337</v>
      </c>
      <c r="J24" s="44"/>
      <c r="K24" s="16"/>
    </row>
    <row r="25" spans="2:11" s="3" customFormat="1" ht="44.25" thickTop="1" thickBot="1" x14ac:dyDescent="0.3">
      <c r="B25" s="15"/>
      <c r="C25" s="12" t="s">
        <v>37</v>
      </c>
      <c r="D25" s="13" t="s">
        <v>18</v>
      </c>
      <c r="E25" s="39" t="s">
        <v>87</v>
      </c>
      <c r="F25" s="35"/>
      <c r="G25" s="44"/>
      <c r="H25" s="13" t="s">
        <v>19</v>
      </c>
      <c r="I25" s="28">
        <v>0.60416666666666663</v>
      </c>
      <c r="J25" s="44"/>
      <c r="K25" s="16"/>
    </row>
    <row r="26" spans="2:11" ht="16.5" thickTop="1" thickBot="1" x14ac:dyDescent="0.3">
      <c r="B26" s="17"/>
      <c r="C26" s="18"/>
      <c r="D26" s="19"/>
      <c r="E26" s="19"/>
      <c r="F26" s="19"/>
      <c r="G26" s="19"/>
      <c r="H26" s="19"/>
      <c r="I26" s="19"/>
      <c r="J26" s="19"/>
      <c r="K26" s="20"/>
    </row>
    <row r="28" spans="2:11" ht="21" x14ac:dyDescent="0.25">
      <c r="H28" s="29" t="s">
        <v>79</v>
      </c>
      <c r="I28" s="29"/>
      <c r="J28" s="29"/>
    </row>
  </sheetData>
  <mergeCells count="30">
    <mergeCell ref="C3:J3"/>
    <mergeCell ref="G22:G25"/>
    <mergeCell ref="J22:J25"/>
    <mergeCell ref="G13:J13"/>
    <mergeCell ref="D18:J18"/>
    <mergeCell ref="D19:J19"/>
    <mergeCell ref="D20:J20"/>
    <mergeCell ref="E22:F22"/>
    <mergeCell ref="E23:F23"/>
    <mergeCell ref="E24:F24"/>
    <mergeCell ref="E11:J11"/>
    <mergeCell ref="D12:J12"/>
    <mergeCell ref="D13:F13"/>
    <mergeCell ref="D15:J15"/>
    <mergeCell ref="D16:J16"/>
    <mergeCell ref="H28:J28"/>
    <mergeCell ref="D5:J5"/>
    <mergeCell ref="D6:J6"/>
    <mergeCell ref="D7:J7"/>
    <mergeCell ref="G8:H8"/>
    <mergeCell ref="E8:F8"/>
    <mergeCell ref="I8:J8"/>
    <mergeCell ref="D17:J17"/>
    <mergeCell ref="E9:F9"/>
    <mergeCell ref="G9:H9"/>
    <mergeCell ref="I9:J9"/>
    <mergeCell ref="E10:F10"/>
    <mergeCell ref="G10:H10"/>
    <mergeCell ref="I10:J10"/>
    <mergeCell ref="E25:F25"/>
  </mergeCells>
  <hyperlinks>
    <hyperlink ref="H28:J28" location="CPPP!A1" display="GO TO NEXT SHEET &quot;CPPP&quot;"/>
    <hyperlink ref="D7" r:id="rId1"/>
  </hyperlinks>
  <pageMargins left="0.7" right="0.7" top="0.75" bottom="0.75" header="0.3" footer="0.3"/>
  <pageSetup paperSize="9" scale="68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Sheet2!$A$1:$A$7</xm:f>
          </x14:formula1>
          <xm:sqref>D16:J16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5"/>
  <sheetViews>
    <sheetView tabSelected="1" workbookViewId="0">
      <selection activeCell="S2" sqref="S2"/>
    </sheetView>
  </sheetViews>
  <sheetFormatPr defaultRowHeight="13.5" x14ac:dyDescent="0.25"/>
  <cols>
    <col min="1" max="30" width="5.7109375" style="23" customWidth="1"/>
    <col min="31" max="16384" width="9.140625" style="23"/>
  </cols>
  <sheetData>
    <row r="1" spans="1:30" s="22" customFormat="1" ht="83.25" thickBot="1" x14ac:dyDescent="0.3">
      <c r="A1" s="21" t="s">
        <v>40</v>
      </c>
      <c r="B1" s="21" t="s">
        <v>41</v>
      </c>
      <c r="C1" s="21" t="s">
        <v>42</v>
      </c>
      <c r="D1" s="21" t="s">
        <v>43</v>
      </c>
      <c r="E1" s="21" t="s">
        <v>44</v>
      </c>
      <c r="F1" s="21" t="s">
        <v>45</v>
      </c>
      <c r="G1" s="21" t="s">
        <v>46</v>
      </c>
      <c r="H1" s="21" t="s">
        <v>47</v>
      </c>
      <c r="I1" s="21" t="s">
        <v>48</v>
      </c>
      <c r="J1" s="21" t="s">
        <v>49</v>
      </c>
      <c r="K1" s="21" t="s">
        <v>50</v>
      </c>
      <c r="L1" s="21" t="s">
        <v>51</v>
      </c>
      <c r="M1" s="21" t="s">
        <v>52</v>
      </c>
      <c r="N1" s="21" t="s">
        <v>53</v>
      </c>
      <c r="O1" s="21" t="s">
        <v>54</v>
      </c>
      <c r="P1" s="21" t="s">
        <v>55</v>
      </c>
      <c r="Q1" s="21" t="s">
        <v>56</v>
      </c>
      <c r="R1" s="21" t="s">
        <v>57</v>
      </c>
      <c r="S1" s="21" t="s">
        <v>58</v>
      </c>
      <c r="T1" s="21" t="s">
        <v>59</v>
      </c>
      <c r="U1" s="21" t="s">
        <v>60</v>
      </c>
      <c r="V1" s="21" t="s">
        <v>61</v>
      </c>
      <c r="W1" s="21" t="s">
        <v>62</v>
      </c>
      <c r="X1" s="21" t="s">
        <v>63</v>
      </c>
      <c r="Y1" s="21" t="s">
        <v>64</v>
      </c>
      <c r="Z1" s="21" t="s">
        <v>65</v>
      </c>
      <c r="AA1" s="21" t="s">
        <v>66</v>
      </c>
      <c r="AB1" s="21" t="s">
        <v>67</v>
      </c>
      <c r="AC1" s="21" t="s">
        <v>68</v>
      </c>
      <c r="AD1" s="21" t="s">
        <v>69</v>
      </c>
    </row>
    <row r="2" spans="1:30" s="24" customFormat="1" ht="227.25" thickTop="1" thickBot="1" x14ac:dyDescent="0.3">
      <c r="A2" s="25" t="s">
        <v>70</v>
      </c>
      <c r="B2" s="25">
        <f>+BHEL!D12</f>
        <v>30029698</v>
      </c>
      <c r="C2" s="25">
        <f>+B2</f>
        <v>30029698</v>
      </c>
      <c r="D2" s="25" t="str">
        <f>+BHEL!D15</f>
        <v>SUPPLY OF WOODEN BOXES ( FUMIGATED )</v>
      </c>
      <c r="E2" s="25" t="str">
        <f>+BHEL!D17</f>
        <v>SUPPLY OF WOODEN BOXES (FUMIGATED)</v>
      </c>
      <c r="F2" s="25" t="s">
        <v>71</v>
      </c>
      <c r="G2" s="25" t="s">
        <v>72</v>
      </c>
      <c r="H2" s="25">
        <v>560012</v>
      </c>
      <c r="I2" s="25" t="s">
        <v>73</v>
      </c>
      <c r="J2" s="25" t="str">
        <f>+BHEL!D20</f>
        <v>NIL</v>
      </c>
      <c r="K2" s="25">
        <f>+BHEL!D18</f>
        <v>0</v>
      </c>
      <c r="L2" s="25">
        <f>+BHEL!D19</f>
        <v>0</v>
      </c>
      <c r="M2" s="27" t="s">
        <v>90</v>
      </c>
      <c r="N2" s="27" t="s">
        <v>92</v>
      </c>
      <c r="O2" s="27" t="s">
        <v>92</v>
      </c>
      <c r="P2" s="27" t="s">
        <v>87</v>
      </c>
      <c r="Q2" s="27" t="s">
        <v>92</v>
      </c>
      <c r="R2" s="27" t="s">
        <v>87</v>
      </c>
      <c r="S2" s="27" t="s">
        <v>87</v>
      </c>
      <c r="T2" s="25" t="str">
        <f>+BHEL!E11</f>
        <v>Elangovan A</v>
      </c>
      <c r="U2" s="25" t="str">
        <f>CONCATENATE(BHEL!E8,"-",BHEL!I8," ",BHEL!D7)</f>
        <v>80-22182306 elan@bhel.in</v>
      </c>
      <c r="V2" s="25">
        <v>10</v>
      </c>
      <c r="W2" s="25" t="s">
        <v>78</v>
      </c>
      <c r="X2" s="25">
        <v>1</v>
      </c>
      <c r="Y2" s="25">
        <v>1</v>
      </c>
      <c r="Z2" s="25" t="s">
        <v>77</v>
      </c>
      <c r="AA2" s="25">
        <v>34</v>
      </c>
      <c r="AB2" s="25">
        <v>17</v>
      </c>
      <c r="AC2" s="25" t="s">
        <v>76</v>
      </c>
      <c r="AD2" s="25" t="s">
        <v>75</v>
      </c>
    </row>
    <row r="3" spans="1:30" ht="14.25" thickTop="1" x14ac:dyDescent="0.25"/>
    <row r="4" spans="1:30" x14ac:dyDescent="0.25">
      <c r="AA4" s="50" t="s">
        <v>80</v>
      </c>
      <c r="AB4" s="50"/>
      <c r="AC4" s="50"/>
      <c r="AD4" s="50"/>
    </row>
    <row r="5" spans="1:30" x14ac:dyDescent="0.25">
      <c r="AA5" s="50"/>
      <c r="AB5" s="50"/>
      <c r="AC5" s="50"/>
      <c r="AD5" s="50"/>
    </row>
  </sheetData>
  <mergeCells count="1">
    <mergeCell ref="AA4:AD5"/>
  </mergeCells>
  <hyperlinks>
    <hyperlink ref="AA4:AD5" location="BHEL!A1" display="⇦ BACK"/>
  </hyperlink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C14" sqref="C14"/>
    </sheetView>
  </sheetViews>
  <sheetFormatPr defaultRowHeight="15" x14ac:dyDescent="0.25"/>
  <cols>
    <col min="1" max="1" width="24.140625" bestFit="1" customWidth="1"/>
  </cols>
  <sheetData>
    <row r="1" spans="1:1" x14ac:dyDescent="0.25">
      <c r="A1" t="s">
        <v>26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24</v>
      </c>
    </row>
    <row r="7" spans="1:1" x14ac:dyDescent="0.25">
      <c r="A7" t="s">
        <v>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BHEL</vt:lpstr>
      <vt:lpstr>CPPP</vt:lpstr>
      <vt:lpstr>Sheet2</vt:lpstr>
      <vt:lpstr>BHEL!Print_Area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 Kumar</dc:creator>
  <cp:lastModifiedBy>Elan</cp:lastModifiedBy>
  <cp:lastPrinted>2020-08-13T10:20:24Z</cp:lastPrinted>
  <dcterms:created xsi:type="dcterms:W3CDTF">2020-08-13T09:15:19Z</dcterms:created>
  <dcterms:modified xsi:type="dcterms:W3CDTF">2020-09-10T07:44:44Z</dcterms:modified>
</cp:coreProperties>
</file>